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8800" windowHeight="11535"/>
  </bookViews>
  <sheets>
    <sheet name="Короткая Таблица" sheetId="1" r:id="rId1"/>
  </sheets>
  <externalReferences>
    <externalReference r:id="rId2"/>
    <externalReference r:id="rId3"/>
  </externalReferences>
  <definedNames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'Короткая Таблица'!$3:$7</definedName>
    <definedName name="_xlnm.Print_Area" localSheetId="0">'Короткая Таблица'!$A$1:$AE$22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2" i="1" l="1"/>
  <c r="Z22" i="1"/>
  <c r="M22" i="1"/>
  <c r="J22" i="1"/>
  <c r="I22" i="1"/>
  <c r="F22" i="1"/>
  <c r="E22" i="1"/>
  <c r="Y21" i="1"/>
  <c r="X21" i="1" s="1"/>
  <c r="W21" i="1"/>
  <c r="N21" i="1"/>
  <c r="R21" i="1" s="1"/>
  <c r="L21" i="1"/>
  <c r="K21" i="1"/>
  <c r="AD20" i="1"/>
  <c r="AC20" i="1"/>
  <c r="AC22" i="1" s="1"/>
  <c r="AA20" i="1"/>
  <c r="AA22" i="1" s="1"/>
  <c r="Z20" i="1"/>
  <c r="P20" i="1"/>
  <c r="P22" i="1" s="1"/>
  <c r="O20" i="1"/>
  <c r="O22" i="1" s="1"/>
  <c r="M20" i="1"/>
  <c r="J20" i="1"/>
  <c r="I20" i="1"/>
  <c r="H20" i="1"/>
  <c r="H22" i="1" s="1"/>
  <c r="G20" i="1"/>
  <c r="G22" i="1" s="1"/>
  <c r="F20" i="1"/>
  <c r="E20" i="1"/>
  <c r="D20" i="1"/>
  <c r="D22" i="1" s="1"/>
  <c r="C20" i="1"/>
  <c r="C22" i="1" s="1"/>
  <c r="Y18" i="1"/>
  <c r="X18" i="1"/>
  <c r="W18" i="1"/>
  <c r="S18" i="1"/>
  <c r="R18" i="1"/>
  <c r="T18" i="1" s="1"/>
  <c r="V18" i="1" s="1"/>
  <c r="N18" i="1"/>
  <c r="AF18" i="1" s="1"/>
  <c r="L18" i="1"/>
  <c r="K18" i="1"/>
  <c r="Y17" i="1"/>
  <c r="X17" i="1"/>
  <c r="W17" i="1"/>
  <c r="S17" i="1"/>
  <c r="R17" i="1"/>
  <c r="T17" i="1" s="1"/>
  <c r="V17" i="1" s="1"/>
  <c r="N17" i="1"/>
  <c r="AF17" i="1" s="1"/>
  <c r="L17" i="1"/>
  <c r="K17" i="1"/>
  <c r="Y16" i="1"/>
  <c r="X16" i="1"/>
  <c r="W16" i="1"/>
  <c r="S16" i="1"/>
  <c r="R16" i="1"/>
  <c r="T16" i="1" s="1"/>
  <c r="V16" i="1" s="1"/>
  <c r="N16" i="1"/>
  <c r="AF16" i="1" s="1"/>
  <c r="L16" i="1"/>
  <c r="K16" i="1"/>
  <c r="Y15" i="1"/>
  <c r="X15" i="1"/>
  <c r="W15" i="1"/>
  <c r="S15" i="1"/>
  <c r="R15" i="1"/>
  <c r="T15" i="1" s="1"/>
  <c r="V15" i="1" s="1"/>
  <c r="N15" i="1"/>
  <c r="AF15" i="1" s="1"/>
  <c r="L15" i="1"/>
  <c r="K15" i="1"/>
  <c r="Y14" i="1"/>
  <c r="X14" i="1"/>
  <c r="W14" i="1"/>
  <c r="S14" i="1"/>
  <c r="R14" i="1"/>
  <c r="T14" i="1" s="1"/>
  <c r="V14" i="1" s="1"/>
  <c r="N14" i="1"/>
  <c r="AF14" i="1" s="1"/>
  <c r="L14" i="1"/>
  <c r="K14" i="1"/>
  <c r="Y13" i="1"/>
  <c r="X13" i="1"/>
  <c r="W13" i="1"/>
  <c r="S13" i="1"/>
  <c r="R13" i="1"/>
  <c r="T13" i="1" s="1"/>
  <c r="V13" i="1" s="1"/>
  <c r="N13" i="1"/>
  <c r="AF13" i="1" s="1"/>
  <c r="L13" i="1"/>
  <c r="K13" i="1"/>
  <c r="Y12" i="1"/>
  <c r="X12" i="1"/>
  <c r="W12" i="1"/>
  <c r="S12" i="1"/>
  <c r="R12" i="1"/>
  <c r="T12" i="1" s="1"/>
  <c r="V12" i="1" s="1"/>
  <c r="N12" i="1"/>
  <c r="AF12" i="1" s="1"/>
  <c r="L12" i="1"/>
  <c r="K12" i="1"/>
  <c r="Y11" i="1"/>
  <c r="X11" i="1"/>
  <c r="W11" i="1"/>
  <c r="S11" i="1"/>
  <c r="R11" i="1"/>
  <c r="T11" i="1" s="1"/>
  <c r="V11" i="1" s="1"/>
  <c r="N11" i="1"/>
  <c r="AF11" i="1" s="1"/>
  <c r="L11" i="1"/>
  <c r="K11" i="1"/>
  <c r="K20" i="1" s="1"/>
  <c r="K22" i="1" s="1"/>
  <c r="Y10" i="1"/>
  <c r="X10" i="1"/>
  <c r="W10" i="1"/>
  <c r="W20" i="1" s="1"/>
  <c r="N10" i="1"/>
  <c r="AF10" i="1" s="1"/>
  <c r="L10" i="1"/>
  <c r="K10" i="1"/>
  <c r="Y9" i="1"/>
  <c r="X9" i="1" s="1"/>
  <c r="W9" i="1"/>
  <c r="N9" i="1"/>
  <c r="R9" i="1" s="1"/>
  <c r="L9" i="1"/>
  <c r="K9" i="1"/>
  <c r="Y8" i="1"/>
  <c r="X8" i="1" s="1"/>
  <c r="W8" i="1"/>
  <c r="N8" i="1"/>
  <c r="N20" i="1" s="1"/>
  <c r="N22" i="1" s="1"/>
  <c r="L8" i="1"/>
  <c r="L20" i="1" s="1"/>
  <c r="L22" i="1" s="1"/>
  <c r="K8" i="1"/>
  <c r="S9" i="1" l="1"/>
  <c r="T9" i="1"/>
  <c r="V9" i="1" s="1"/>
  <c r="W22" i="1"/>
  <c r="X22" i="1" s="1"/>
  <c r="Y22" i="1"/>
  <c r="Q22" i="1"/>
  <c r="S21" i="1"/>
  <c r="T21" i="1"/>
  <c r="V21" i="1" s="1"/>
  <c r="Q8" i="1"/>
  <c r="AF8" i="1"/>
  <c r="Q20" i="1"/>
  <c r="Y20" i="1"/>
  <c r="X20" i="1" s="1"/>
  <c r="Q21" i="1"/>
  <c r="Q9" i="1"/>
  <c r="AF9" i="1"/>
  <c r="Q10" i="1"/>
  <c r="R8" i="1"/>
  <c r="R10" i="1"/>
  <c r="Q11" i="1"/>
  <c r="Q12" i="1"/>
  <c r="Q13" i="1"/>
  <c r="Q14" i="1"/>
  <c r="Q15" i="1"/>
  <c r="Q16" i="1"/>
  <c r="Q17" i="1"/>
  <c r="Q18" i="1"/>
  <c r="S10" i="1" l="1"/>
  <c r="T10" i="1"/>
  <c r="S8" i="1"/>
  <c r="S20" i="1" s="1"/>
  <c r="S22" i="1" s="1"/>
  <c r="T8" i="1"/>
  <c r="R20" i="1"/>
  <c r="R22" i="1" s="1"/>
  <c r="V8" i="1" l="1"/>
  <c r="T20" i="1"/>
  <c r="T22" i="1" s="1"/>
  <c r="U10" i="1"/>
  <c r="U20" i="1" s="1"/>
  <c r="U22" i="1" s="1"/>
  <c r="V10" i="1" l="1"/>
  <c r="V20" i="1"/>
  <c r="V22" i="1" s="1"/>
</calcChain>
</file>

<file path=xl/sharedStrings.xml><?xml version="1.0" encoding="utf-8"?>
<sst xmlns="http://schemas.openxmlformats.org/spreadsheetml/2006/main" count="64" uniqueCount="54">
  <si>
    <t xml:space="preserve">      </t>
  </si>
  <si>
    <r>
      <t xml:space="preserve">Анализ исполнения распределенных решением Комиссии объемов и стоимости высокотехнологичной медицинской помощи </t>
    </r>
    <r>
      <rPr>
        <b/>
        <sz val="32"/>
        <color rgb="FFC00000"/>
        <rFont val="Times New Roman"/>
        <family val="1"/>
        <charset val="204"/>
      </rPr>
      <t xml:space="preserve">за январь-МАЙ 2023 года </t>
    </r>
  </si>
  <si>
    <t>№ п/п</t>
  </si>
  <si>
    <t>Наименование МО</t>
  </si>
  <si>
    <r>
      <rPr>
        <b/>
        <u/>
        <sz val="20"/>
        <color theme="1"/>
        <rFont val="Times New Roman"/>
        <family val="1"/>
        <charset val="204"/>
      </rPr>
      <t>Протокол №2</t>
    </r>
    <r>
      <rPr>
        <b/>
        <sz val="20"/>
        <color theme="1"/>
        <rFont val="Times New Roman"/>
        <family val="1"/>
        <charset val="204"/>
      </rPr>
      <t xml:space="preserve">
от 06.02.2023г. 
</t>
    </r>
    <r>
      <rPr>
        <sz val="20"/>
        <color theme="1"/>
        <rFont val="Times New Roman"/>
        <family val="1"/>
        <charset val="204"/>
      </rPr>
      <t>(Пост. №1188-пП от 29.12.2022г.)</t>
    </r>
  </si>
  <si>
    <r>
      <rPr>
        <b/>
        <u/>
        <sz val="20"/>
        <color theme="1"/>
        <rFont val="Times New Roman"/>
        <family val="1"/>
        <charset val="204"/>
      </rPr>
      <t>Протокол №3</t>
    </r>
    <r>
      <rPr>
        <b/>
        <sz val="20"/>
        <color theme="1"/>
        <rFont val="Times New Roman"/>
        <family val="1"/>
        <charset val="204"/>
      </rPr>
      <t xml:space="preserve">
от 15.03.2023г. 
</t>
    </r>
    <r>
      <rPr>
        <sz val="20"/>
        <color theme="1"/>
        <rFont val="Times New Roman"/>
        <family val="1"/>
        <charset val="204"/>
      </rPr>
      <t>(Пост. №1188-пП от 29.12.2022г.)</t>
    </r>
  </si>
  <si>
    <r>
      <rPr>
        <b/>
        <u/>
        <sz val="20"/>
        <color theme="1"/>
        <rFont val="Times New Roman"/>
        <family val="1"/>
        <charset val="204"/>
      </rPr>
      <t>Протокол №5</t>
    </r>
    <r>
      <rPr>
        <b/>
        <sz val="20"/>
        <color theme="1"/>
        <rFont val="Times New Roman"/>
        <family val="1"/>
        <charset val="204"/>
      </rPr>
      <t xml:space="preserve">
от 14.04.2023г. 
</t>
    </r>
    <r>
      <rPr>
        <sz val="20"/>
        <color theme="1"/>
        <rFont val="Times New Roman"/>
        <family val="1"/>
        <charset val="204"/>
      </rPr>
      <t>(Пост. №1188-пП от 29.12.2022г.)</t>
    </r>
  </si>
  <si>
    <r>
      <rPr>
        <b/>
        <u/>
        <sz val="20"/>
        <color theme="1"/>
        <rFont val="Times New Roman"/>
        <family val="1"/>
        <charset val="204"/>
      </rPr>
      <t>Протокол №7</t>
    </r>
    <r>
      <rPr>
        <b/>
        <sz val="20"/>
        <color theme="1"/>
        <rFont val="Times New Roman"/>
        <family val="1"/>
        <charset val="204"/>
      </rPr>
      <t xml:space="preserve">
от 17.05.2023г. 
</t>
    </r>
    <r>
      <rPr>
        <sz val="20"/>
        <color theme="1"/>
        <rFont val="Times New Roman"/>
        <family val="1"/>
        <charset val="204"/>
      </rPr>
      <t>(Пост. №317-пП от 21.04.2023г.)</t>
    </r>
  </si>
  <si>
    <r>
      <rPr>
        <b/>
        <i/>
        <sz val="20"/>
        <color theme="1"/>
        <rFont val="Times New Roman"/>
        <family val="1"/>
        <charset val="204"/>
      </rPr>
      <t xml:space="preserve">Справочно:  
</t>
    </r>
    <r>
      <rPr>
        <b/>
        <sz val="20"/>
        <color theme="1"/>
        <rFont val="Times New Roman"/>
        <family val="1"/>
        <charset val="204"/>
      </rPr>
      <t>изменения 
по Протоколу №7 от 17.05.2023г.</t>
    </r>
  </si>
  <si>
    <r>
      <rPr>
        <b/>
        <i/>
        <sz val="20"/>
        <color theme="1"/>
        <rFont val="Times New Roman"/>
        <family val="1"/>
        <charset val="204"/>
      </rPr>
      <t>Справочно:</t>
    </r>
    <r>
      <rPr>
        <sz val="20"/>
        <color theme="1"/>
        <rFont val="Times New Roman"/>
        <family val="1"/>
        <charset val="204"/>
      </rPr>
      <t xml:space="preserve">
Распределено на 1 полуг. 2021г.
(Протокол №11 от 10.06.2021)</t>
    </r>
  </si>
  <si>
    <r>
      <rPr>
        <b/>
        <sz val="22"/>
        <color theme="1"/>
        <rFont val="Times New Roman"/>
        <family val="1"/>
        <charset val="204"/>
      </rPr>
      <t>Распределенные объемы</t>
    </r>
    <r>
      <rPr>
        <sz val="22"/>
        <color theme="1"/>
        <rFont val="Times New Roman"/>
        <family val="1"/>
        <charset val="204"/>
      </rPr>
      <t xml:space="preserve"> на 2023  в расчете 
на январь-МАЙ 2023г.</t>
    </r>
  </si>
  <si>
    <r>
      <rPr>
        <b/>
        <sz val="20"/>
        <rFont val="Times New Roman"/>
        <family val="1"/>
        <charset val="204"/>
      </rPr>
      <t>Фактические объемы</t>
    </r>
    <r>
      <rPr>
        <sz val="20"/>
        <rFont val="Times New Roman"/>
        <family val="1"/>
        <charset val="204"/>
      </rPr>
      <t>, с учетом 62 кода за период январь-МАЙ 2023г.</t>
    </r>
  </si>
  <si>
    <t xml:space="preserve">в том числе 62 код за период </t>
  </si>
  <si>
    <t>% исполнение
за период</t>
  </si>
  <si>
    <t xml:space="preserve">Отклонение </t>
  </si>
  <si>
    <r>
      <t xml:space="preserve">Остаток до конца года (случаи)
</t>
    </r>
    <r>
      <rPr>
        <sz val="20"/>
        <color indexed="8"/>
        <rFont val="Times New Roman"/>
        <family val="1"/>
        <charset val="204"/>
      </rPr>
      <t>гр.3-гр.8</t>
    </r>
  </si>
  <si>
    <t>Остаток до конца года
(в количестве месяцев)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</si>
  <si>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</si>
  <si>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</si>
  <si>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</si>
  <si>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Отклонение по 5 месяцам  
(факт за январь-МАЙ 2023г. - план на 5 мес. 2023г.)
("+" - перевыполнение, факт выше плана; 
"-" - не выполнение, факт ниже плана)
гр.8-гр.7</t>
  </si>
  <si>
    <t>в том числе</t>
  </si>
  <si>
    <t>Количество случаев госпитализации, на 2023г.</t>
  </si>
  <si>
    <t>Сумма расходов, 
в рублях.</t>
  </si>
  <si>
    <t>Количество случаев госпитализации</t>
  </si>
  <si>
    <t>"+" - перевыполнение плана</t>
  </si>
  <si>
    <t>"-" - невыполнение плана</t>
  </si>
  <si>
    <t xml:space="preserve">из них </t>
  </si>
  <si>
    <t>Сумма расходов, в рублях.</t>
  </si>
  <si>
    <t>Примечание</t>
  </si>
  <si>
    <t>Сумма расходов,
 в рублях.</t>
  </si>
  <si>
    <t>невыполнение по профилям "онкология" и "сердечно-сосудистая хирургия"</t>
  </si>
  <si>
    <t>по остальным профилям</t>
  </si>
  <si>
    <t>ГБУЗ "Пензенская областная клиническая больница им. Н.Н. Бурденко"</t>
  </si>
  <si>
    <r>
      <rPr>
        <u/>
        <sz val="17"/>
        <rFont val="Times New Roman"/>
        <family val="1"/>
        <charset val="204"/>
      </rPr>
      <t>Ход-во исх.  от 25.05.2023 №1998.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Увеличение объемов по 10 группе ВМП
</t>
    </r>
    <r>
      <rPr>
        <i/>
        <sz val="17"/>
        <rFont val="Times New Roman"/>
        <family val="1"/>
        <charset val="204"/>
      </rPr>
      <t>"Реконструктивные вмешательства на экстракраниальных отделах церебральных артерий"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на +80 случ. и увеличением суммы расходов на 
15 140 609,6руб.</t>
    </r>
  </si>
  <si>
    <r>
      <rPr>
        <b/>
        <sz val="17"/>
        <rFont val="Times New Roman"/>
        <family val="1"/>
        <charset val="204"/>
      </rPr>
      <t xml:space="preserve">Перераспределить объемы по  группам ВМП:
</t>
    </r>
    <r>
      <rPr>
        <sz val="17"/>
        <rFont val="Times New Roman"/>
        <family val="1"/>
        <charset val="204"/>
      </rPr>
      <t>7 группа 1 случ. на сумму 591 871,58руб.,
57 группа -1 случ. на сумму -319 754,93руб.,</t>
    </r>
    <r>
      <rPr>
        <b/>
        <sz val="17"/>
        <rFont val="Times New Roman"/>
        <family val="1"/>
        <charset val="204"/>
      </rPr>
      <t xml:space="preserve">
без изменения объемов, сувеличением суммы расходов на 272 116,65руб.</t>
    </r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</si>
  <si>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</si>
  <si>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</si>
  <si>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r>
      <rPr>
        <u/>
        <sz val="17"/>
        <rFont val="Times New Roman"/>
        <family val="1"/>
        <charset val="204"/>
      </rPr>
      <t>Ход-во исх.  от 25.05.2023 №917.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Перераспределение объемов по группам ВМП:
</t>
    </r>
    <r>
      <rPr>
        <sz val="17"/>
        <rFont val="Times New Roman"/>
        <family val="1"/>
        <charset val="204"/>
      </rPr>
      <t xml:space="preserve">20 группа -213 случ. на сумму -33 698 881,23руб.,
21 группа +75 случ. на сумму 33 760 317,00 руб.,
</t>
    </r>
    <r>
      <rPr>
        <b/>
        <sz val="17"/>
        <rFont val="Times New Roman"/>
        <family val="1"/>
        <charset val="204"/>
      </rPr>
      <t>со снижением объемов на -138 случ. и увеличением суммы расходов на 61 435,77руб.</t>
    </r>
  </si>
  <si>
    <t>ГБУЗ "Пензенская областная офтальмологическая больница"</t>
  </si>
  <si>
    <t>ГБУЗ "Клиническая больница №6 имени Г.А. Захарьина"</t>
  </si>
  <si>
    <t>ГБУЗ "Кузнецкая межрайонная детская больница"</t>
  </si>
  <si>
    <t>ГБУЗ "ПОКЦ СВМП"</t>
  </si>
  <si>
    <r>
      <rPr>
        <b/>
        <sz val="17"/>
        <rFont val="Times New Roman"/>
        <family val="1"/>
        <charset val="204"/>
      </rPr>
      <t xml:space="preserve">Перераспределить объемы по 7 группе ВМП:
</t>
    </r>
    <r>
      <rPr>
        <sz val="17"/>
        <rFont val="Times New Roman"/>
        <family val="1"/>
        <charset val="204"/>
      </rPr>
      <t>между видами ВМП без изменения объемов и 
суммы расходов</t>
    </r>
  </si>
  <si>
    <t>ЧУЗ "Клиническая больница "РЖД-Медицина" г. Пенза"</t>
  </si>
  <si>
    <t>ООО "Инмед"</t>
  </si>
  <si>
    <t>ООО "Клиника диагностики и лечения на Измайлова"</t>
  </si>
  <si>
    <r>
      <rPr>
        <u/>
        <sz val="17"/>
        <rFont val="Times New Roman"/>
        <family val="1"/>
        <charset val="204"/>
      </rPr>
      <t>Ход-во исх.  от 17.05.2023 №161.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Перераспределение объемов по 18 группе ВМП:
</t>
    </r>
    <r>
      <rPr>
        <sz val="17"/>
        <rFont val="Times New Roman"/>
        <family val="1"/>
        <charset val="204"/>
      </rPr>
      <t>между видами ВМП без изменения объемов и 
суммы расходов</t>
    </r>
  </si>
  <si>
    <r>
      <rPr>
        <b/>
        <sz val="17"/>
        <rFont val="Times New Roman"/>
        <family val="1"/>
        <charset val="204"/>
      </rPr>
      <t xml:space="preserve">Перераспределить объемы по 18 группе ВМП:
</t>
    </r>
    <r>
      <rPr>
        <sz val="17"/>
        <rFont val="Times New Roman"/>
        <family val="1"/>
        <charset val="204"/>
      </rPr>
      <t>между видами ВМП без изменения объемов и 
суммы расходов</t>
    </r>
  </si>
  <si>
    <t>ООО "КДЦ 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</si>
  <si>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</si>
  <si>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</si>
  <si>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</si>
  <si>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Приложение № 1.4.8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</si>
</sst>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_р_._-;\-* #,##0.0_р_._-;_-* &quot;-&quot;_р_._-;_-@_-"/>
    <numFmt numFmtId="168" formatCode="#,##0_ ;\-#,##0\ "/>
  </numFmts>
  <fonts count="4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32"/>
      <color rgb="FFC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20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DFE9C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0" fontId="26" fillId="0" borderId="0"/>
  </cellStyleXfs>
  <cellXfs count="147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0" xfId="0" applyFo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7" xfId="0" applyFont="1" applyBorder="1"/>
    <xf numFmtId="0" fontId="22" fillId="3" borderId="14" xfId="2" applyFont="1" applyFill="1" applyBorder="1" applyAlignment="1">
      <alignment horizontal="center" vertical="center" wrapText="1"/>
    </xf>
    <xf numFmtId="0" fontId="23" fillId="3" borderId="14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0" fontId="25" fillId="0" borderId="2" xfId="2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/>
    </xf>
    <xf numFmtId="164" fontId="18" fillId="2" borderId="3" xfId="3" applyNumberFormat="1" applyFont="1" applyFill="1" applyBorder="1" applyAlignment="1">
      <alignment horizontal="center" vertical="center"/>
    </xf>
    <xf numFmtId="165" fontId="18" fillId="2" borderId="3" xfId="0" applyNumberFormat="1" applyFont="1" applyFill="1" applyBorder="1" applyAlignment="1" applyProtection="1">
      <alignment horizontal="center" vertical="center" wrapText="1"/>
    </xf>
    <xf numFmtId="166" fontId="12" fillId="0" borderId="3" xfId="3" applyNumberFormat="1" applyFont="1" applyFill="1" applyBorder="1" applyAlignment="1">
      <alignment horizontal="center" vertical="center"/>
    </xf>
    <xf numFmtId="165" fontId="12" fillId="0" borderId="3" xfId="1" applyFont="1" applyFill="1" applyBorder="1" applyAlignment="1">
      <alignment horizontal="center" vertical="center"/>
    </xf>
    <xf numFmtId="166" fontId="12" fillId="0" borderId="3" xfId="1" applyNumberFormat="1" applyFont="1" applyFill="1" applyBorder="1" applyAlignment="1">
      <alignment horizontal="right" vertical="center"/>
    </xf>
    <xf numFmtId="166" fontId="12" fillId="5" borderId="3" xfId="1" applyNumberFormat="1" applyFont="1" applyFill="1" applyBorder="1" applyAlignment="1">
      <alignment horizontal="center" vertical="center"/>
    </xf>
    <xf numFmtId="3" fontId="7" fillId="5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0" fontId="7" fillId="6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8" borderId="3" xfId="0" applyNumberFormat="1" applyFont="1" applyFill="1" applyBorder="1" applyAlignment="1">
      <alignment horizontal="center" vertical="center"/>
    </xf>
    <xf numFmtId="164" fontId="7" fillId="7" borderId="3" xfId="0" applyNumberFormat="1" applyFont="1" applyFill="1" applyBorder="1" applyAlignment="1">
      <alignment horizontal="center" vertical="center"/>
    </xf>
    <xf numFmtId="167" fontId="7" fillId="7" borderId="3" xfId="0" applyNumberFormat="1" applyFont="1" applyFill="1" applyBorder="1" applyAlignment="1">
      <alignment horizontal="center" vertical="center"/>
    </xf>
    <xf numFmtId="3" fontId="18" fillId="0" borderId="2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164" fontId="7" fillId="0" borderId="3" xfId="0" applyNumberFormat="1" applyFont="1" applyFill="1" applyBorder="1" applyAlignment="1">
      <alignment horizontal="center"/>
    </xf>
    <xf numFmtId="3" fontId="32" fillId="0" borderId="2" xfId="0" applyNumberFormat="1" applyFont="1" applyFill="1" applyBorder="1" applyAlignment="1">
      <alignment horizontal="center" vertical="center"/>
    </xf>
    <xf numFmtId="4" fontId="32" fillId="0" borderId="2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164" fontId="18" fillId="2" borderId="2" xfId="3" applyNumberFormat="1" applyFont="1" applyFill="1" applyBorder="1" applyAlignment="1">
      <alignment horizontal="center" vertical="center"/>
    </xf>
    <xf numFmtId="165" fontId="18" fillId="2" borderId="2" xfId="0" applyNumberFormat="1" applyFont="1" applyFill="1" applyBorder="1" applyAlignment="1" applyProtection="1">
      <alignment horizontal="center" vertical="center" wrapText="1"/>
    </xf>
    <xf numFmtId="165" fontId="12" fillId="0" borderId="3" xfId="1" applyFont="1" applyFill="1" applyBorder="1" applyAlignment="1">
      <alignment horizontal="right" vertical="center"/>
    </xf>
    <xf numFmtId="166" fontId="12" fillId="5" borderId="3" xfId="1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/>
    <xf numFmtId="10" fontId="7" fillId="6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8" borderId="2" xfId="0" applyNumberFormat="1" applyFont="1" applyFill="1" applyBorder="1" applyAlignment="1">
      <alignment horizontal="center" vertical="center"/>
    </xf>
    <xf numFmtId="164" fontId="7" fillId="7" borderId="2" xfId="0" applyNumberFormat="1" applyFont="1" applyFill="1" applyBorder="1" applyAlignment="1">
      <alignment horizontal="center" vertical="center"/>
    </xf>
    <xf numFmtId="3" fontId="7" fillId="5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left" vertical="center"/>
    </xf>
    <xf numFmtId="3" fontId="18" fillId="0" borderId="2" xfId="0" applyNumberFormat="1" applyFont="1" applyBorder="1" applyAlignment="1">
      <alignment horizontal="center"/>
    </xf>
    <xf numFmtId="4" fontId="18" fillId="0" borderId="2" xfId="0" applyNumberFormat="1" applyFont="1" applyBorder="1" applyAlignment="1">
      <alignment horizontal="right"/>
    </xf>
    <xf numFmtId="0" fontId="33" fillId="0" borderId="2" xfId="0" applyFont="1" applyBorder="1"/>
    <xf numFmtId="3" fontId="34" fillId="0" borderId="2" xfId="0" applyNumberFormat="1" applyFont="1" applyBorder="1" applyAlignment="1">
      <alignment horizontal="center"/>
    </xf>
    <xf numFmtId="4" fontId="34" fillId="0" borderId="2" xfId="0" applyNumberFormat="1" applyFont="1" applyBorder="1" applyAlignment="1">
      <alignment horizontal="right"/>
    </xf>
    <xf numFmtId="0" fontId="5" fillId="0" borderId="2" xfId="0" applyFont="1" applyBorder="1"/>
    <xf numFmtId="0" fontId="25" fillId="0" borderId="2" xfId="0" applyFont="1" applyBorder="1" applyAlignment="1">
      <alignment horizontal="center"/>
    </xf>
    <xf numFmtId="0" fontId="35" fillId="3" borderId="2" xfId="0" applyFont="1" applyFill="1" applyBorder="1" applyAlignment="1" applyProtection="1">
      <alignment horizontal="center" vertical="center" wrapText="1"/>
    </xf>
    <xf numFmtId="164" fontId="18" fillId="0" borderId="2" xfId="0" applyNumberFormat="1" applyFont="1" applyFill="1" applyBorder="1" applyAlignment="1">
      <alignment horizontal="left" vertical="center"/>
    </xf>
    <xf numFmtId="165" fontId="18" fillId="0" borderId="2" xfId="0" applyNumberFormat="1" applyFont="1" applyFill="1" applyBorder="1" applyAlignment="1">
      <alignment horizontal="left" vertical="center"/>
    </xf>
    <xf numFmtId="0" fontId="27" fillId="0" borderId="2" xfId="0" applyFont="1" applyBorder="1"/>
    <xf numFmtId="4" fontId="18" fillId="0" borderId="2" xfId="0" applyNumberFormat="1" applyFont="1" applyBorder="1" applyAlignment="1">
      <alignment horizontal="center" vertical="center"/>
    </xf>
    <xf numFmtId="0" fontId="36" fillId="0" borderId="2" xfId="0" applyFont="1" applyBorder="1"/>
    <xf numFmtId="0" fontId="37" fillId="9" borderId="2" xfId="0" applyFont="1" applyFill="1" applyBorder="1" applyAlignment="1">
      <alignment horizontal="center"/>
    </xf>
    <xf numFmtId="0" fontId="18" fillId="9" borderId="2" xfId="0" applyFont="1" applyFill="1" applyBorder="1" applyAlignment="1" applyProtection="1">
      <alignment horizontal="center" vertical="center" wrapText="1"/>
    </xf>
    <xf numFmtId="164" fontId="18" fillId="9" borderId="2" xfId="0" applyNumberFormat="1" applyFont="1" applyFill="1" applyBorder="1" applyAlignment="1">
      <alignment horizontal="center" vertical="center"/>
    </xf>
    <xf numFmtId="165" fontId="18" fillId="9" borderId="2" xfId="0" applyNumberFormat="1" applyFont="1" applyFill="1" applyBorder="1" applyAlignment="1" applyProtection="1">
      <alignment horizontal="center" vertical="center" wrapText="1"/>
    </xf>
    <xf numFmtId="166" fontId="18" fillId="9" borderId="2" xfId="0" applyNumberFormat="1" applyFont="1" applyFill="1" applyBorder="1" applyAlignment="1" applyProtection="1">
      <alignment horizontal="center" vertical="center" wrapText="1"/>
    </xf>
    <xf numFmtId="165" fontId="18" fillId="9" borderId="2" xfId="1" applyFont="1" applyFill="1" applyBorder="1" applyAlignment="1" applyProtection="1">
      <alignment horizontal="center" vertical="center" wrapText="1"/>
    </xf>
    <xf numFmtId="168" fontId="18" fillId="9" borderId="2" xfId="0" applyNumberFormat="1" applyFont="1" applyFill="1" applyBorder="1" applyAlignment="1" applyProtection="1">
      <alignment horizontal="center" vertical="center" wrapText="1"/>
    </xf>
    <xf numFmtId="3" fontId="18" fillId="9" borderId="2" xfId="0" applyNumberFormat="1" applyFont="1" applyFill="1" applyBorder="1" applyAlignment="1" applyProtection="1">
      <alignment horizontal="center" vertical="center" wrapText="1"/>
    </xf>
    <xf numFmtId="10" fontId="18" fillId="9" borderId="2" xfId="0" applyNumberFormat="1" applyFont="1" applyFill="1" applyBorder="1" applyAlignment="1">
      <alignment horizontal="center" vertical="center"/>
    </xf>
    <xf numFmtId="167" fontId="7" fillId="9" borderId="3" xfId="0" applyNumberFormat="1" applyFont="1" applyFill="1" applyBorder="1" applyAlignment="1">
      <alignment horizontal="center" vertical="center"/>
    </xf>
    <xf numFmtId="3" fontId="18" fillId="9" borderId="2" xfId="0" applyNumberFormat="1" applyFont="1" applyFill="1" applyBorder="1" applyAlignment="1">
      <alignment horizontal="center" vertical="center"/>
    </xf>
    <xf numFmtId="4" fontId="18" fillId="9" borderId="2" xfId="0" applyNumberFormat="1" applyFont="1" applyFill="1" applyBorder="1" applyAlignment="1">
      <alignment horizontal="right" vertical="center"/>
    </xf>
    <xf numFmtId="0" fontId="29" fillId="9" borderId="2" xfId="0" applyFont="1" applyFill="1" applyBorder="1"/>
    <xf numFmtId="0" fontId="38" fillId="9" borderId="2" xfId="0" applyFont="1" applyFill="1" applyBorder="1"/>
    <xf numFmtId="0" fontId="39" fillId="3" borderId="2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5" fontId="12" fillId="0" borderId="3" xfId="1" applyNumberFormat="1" applyFont="1" applyFill="1" applyBorder="1" applyAlignment="1">
      <alignment vertical="center"/>
    </xf>
    <xf numFmtId="3" fontId="18" fillId="1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/>
    <xf numFmtId="4" fontId="18" fillId="0" borderId="2" xfId="0" applyNumberFormat="1" applyFont="1" applyBorder="1" applyAlignment="1">
      <alignment horizontal="right" vertical="center"/>
    </xf>
    <xf numFmtId="0" fontId="2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0" fontId="36" fillId="0" borderId="2" xfId="0" applyFont="1" applyBorder="1" applyAlignment="1">
      <alignment horizontal="center" vertical="center"/>
    </xf>
    <xf numFmtId="0" fontId="40" fillId="9" borderId="2" xfId="0" applyFont="1" applyFill="1" applyBorder="1" applyAlignment="1">
      <alignment horizontal="center"/>
    </xf>
    <xf numFmtId="164" fontId="18" fillId="9" borderId="2" xfId="0" applyNumberFormat="1" applyFont="1" applyFill="1" applyBorder="1" applyAlignment="1" applyProtection="1">
      <alignment vertical="center" wrapText="1"/>
    </xf>
    <xf numFmtId="167" fontId="7" fillId="9" borderId="2" xfId="0" applyNumberFormat="1" applyFont="1" applyFill="1" applyBorder="1" applyAlignment="1">
      <alignment horizontal="center" vertical="center"/>
    </xf>
    <xf numFmtId="0" fontId="36" fillId="0" borderId="0" xfId="0" applyFont="1"/>
    <xf numFmtId="165" fontId="36" fillId="0" borderId="0" xfId="0" applyNumberFormat="1" applyFont="1"/>
    <xf numFmtId="164" fontId="36" fillId="0" borderId="0" xfId="0" applyNumberFormat="1" applyFont="1"/>
    <xf numFmtId="0" fontId="21" fillId="3" borderId="3" xfId="2" applyFont="1" applyFill="1" applyBorder="1" applyAlignment="1">
      <alignment horizontal="center" vertical="center" wrapText="1"/>
    </xf>
    <xf numFmtId="0" fontId="21" fillId="3" borderId="14" xfId="2" applyFont="1" applyFill="1" applyBorder="1" applyAlignment="1">
      <alignment horizontal="center" vertical="center" wrapText="1"/>
    </xf>
    <xf numFmtId="0" fontId="20" fillId="3" borderId="3" xfId="2" applyFont="1" applyFill="1" applyBorder="1" applyAlignment="1">
      <alignment horizontal="center" vertical="center" wrapText="1"/>
    </xf>
    <xf numFmtId="0" fontId="20" fillId="3" borderId="14" xfId="2" applyFont="1" applyFill="1" applyBorder="1" applyAlignment="1">
      <alignment horizontal="center" vertical="center" wrapText="1"/>
    </xf>
    <xf numFmtId="0" fontId="21" fillId="7" borderId="3" xfId="2" applyFont="1" applyFill="1" applyBorder="1" applyAlignment="1">
      <alignment horizontal="center" vertical="center" wrapText="1"/>
    </xf>
    <xf numFmtId="0" fontId="21" fillId="7" borderId="14" xfId="2" applyFont="1" applyFill="1" applyBorder="1" applyAlignment="1">
      <alignment horizontal="center" vertical="center" wrapText="1"/>
    </xf>
    <xf numFmtId="0" fontId="20" fillId="7" borderId="3" xfId="2" applyFont="1" applyFill="1" applyBorder="1" applyAlignment="1">
      <alignment horizontal="center" vertical="center" wrapText="1"/>
    </xf>
    <xf numFmtId="0" fontId="20" fillId="7" borderId="14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14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20" fillId="3" borderId="4" xfId="2" applyFont="1" applyFill="1" applyBorder="1" applyAlignment="1">
      <alignment horizontal="center" vertical="center" wrapText="1"/>
    </xf>
    <xf numFmtId="0" fontId="20" fillId="3" borderId="6" xfId="2" applyFont="1" applyFill="1" applyBorder="1" applyAlignment="1">
      <alignment horizontal="center" vertical="center" wrapText="1"/>
    </xf>
    <xf numFmtId="0" fontId="20" fillId="3" borderId="5" xfId="2" applyFont="1" applyFill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20" fillId="3" borderId="10" xfId="2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19" fillId="3" borderId="11" xfId="2" applyFont="1" applyFill="1" applyBorder="1" applyAlignment="1">
      <alignment horizontal="center" vertical="center" wrapText="1"/>
    </xf>
    <xf numFmtId="0" fontId="19" fillId="3" borderId="12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20" fillId="7" borderId="8" xfId="2" applyFont="1" applyFill="1" applyBorder="1" applyAlignment="1">
      <alignment horizontal="center" vertical="center" wrapText="1"/>
    </xf>
    <xf numFmtId="0" fontId="12" fillId="8" borderId="8" xfId="2" applyFont="1" applyFill="1" applyBorder="1" applyAlignment="1">
      <alignment horizontal="center" vertical="center" wrapText="1"/>
    </xf>
    <xf numFmtId="0" fontId="12" fillId="8" borderId="14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11" fillId="0" borderId="2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vertical="center" wrapText="1"/>
    </xf>
    <xf numFmtId="0" fontId="13" fillId="3" borderId="9" xfId="2" applyFont="1" applyFill="1" applyBorder="1" applyAlignment="1">
      <alignment horizontal="center" vertical="center" wrapText="1"/>
    </xf>
    <xf numFmtId="0" fontId="13" fillId="3" borderId="10" xfId="2" applyFont="1" applyFill="1" applyBorder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</cellXfs>
  <cellStyles count="4">
    <cellStyle name="Normal_Sheet1" xfId="2"/>
    <cellStyle name="Обычный" xfId="0" builtinId="0"/>
    <cellStyle name="Обычный 2" xfId="3"/>
    <cellStyle name="Финансовый" xfId="1" builtinId="3"/>
  </cellStyles>
  <dxfs count="11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3;&#1086;&#1088;&#1077;&#1083;&#1100;&#1085;&#1080;&#1082;&#1086;&#1074;&#1072;\&#1042;&#1052;&#1055;\2023\7.%20&#1055;&#1088;&#1086;&#1090;&#1086;&#1082;&#1086;&#1083;%20&#8470;10%20&#1086;&#1090;%20___.07.2023\2023_&#1087;&#1086;%20&#1052;&#1054;+&#1088;&#1077;&#1096;&#1077;&#1085;&#1080;&#1077;_&#1103;&#1085;&#1074;-&#1084;&#1072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МАЙ"/>
      <sheetName val="Бурденко"/>
      <sheetName val="Бурденко_предлож к следКомиссии"/>
      <sheetName val="Бурденко_не СМ!"/>
      <sheetName val="Филатова"/>
      <sheetName val="ООД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изменения_"/>
      <sheetName val="ВМП_ПР_нов"/>
      <sheetName val="РЕЗЕРВ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7"/>
      <sheetName val="ОТКЛОНЕНИЯ_ПР7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/>
      <sheetData sheetId="2">
        <row r="620">
          <cell r="F620">
            <v>887</v>
          </cell>
        </row>
      </sheetData>
      <sheetData sheetId="3"/>
      <sheetData sheetId="4"/>
      <sheetData sheetId="5">
        <row r="620">
          <cell r="F620">
            <v>34</v>
          </cell>
        </row>
      </sheetData>
      <sheetData sheetId="6">
        <row r="620">
          <cell r="F620">
            <v>629</v>
          </cell>
        </row>
      </sheetData>
      <sheetData sheetId="7">
        <row r="620">
          <cell r="F620">
            <v>7</v>
          </cell>
        </row>
      </sheetData>
      <sheetData sheetId="8">
        <row r="620">
          <cell r="F620">
            <v>753</v>
          </cell>
        </row>
      </sheetData>
      <sheetData sheetId="9">
        <row r="620">
          <cell r="F620">
            <v>29</v>
          </cell>
        </row>
      </sheetData>
      <sheetData sheetId="10">
        <row r="620">
          <cell r="F620">
            <v>21</v>
          </cell>
        </row>
      </sheetData>
      <sheetData sheetId="11">
        <row r="620">
          <cell r="F620">
            <v>75</v>
          </cell>
        </row>
      </sheetData>
      <sheetData sheetId="12">
        <row r="620">
          <cell r="F620">
            <v>21</v>
          </cell>
        </row>
      </sheetData>
      <sheetData sheetId="13">
        <row r="620">
          <cell r="F620">
            <v>85</v>
          </cell>
        </row>
      </sheetData>
      <sheetData sheetId="14">
        <row r="620">
          <cell r="F620">
            <v>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23"/>
  <sheetViews>
    <sheetView tabSelected="1" zoomScale="40" zoomScaleNormal="40" zoomScaleSheetLayoutView="40" workbookViewId="0">
      <pane xSplit="10" ySplit="8" topLeftCell="K9" activePane="bottomRight" state="frozen"/>
      <selection pane="topRight" activeCell="K1" sqref="K1"/>
      <selection pane="bottomLeft" activeCell="A9" sqref="A9"/>
      <selection pane="bottomRight" activeCell="AB2" sqref="AB2"/>
    </sheetView>
  </sheetViews>
  <sheetFormatPr defaultRowHeight="26.25" x14ac:dyDescent="0.4"/>
  <cols>
    <col min="1" max="1" width="5.28515625" style="3" customWidth="1"/>
    <col min="2" max="2" width="39.85546875" style="3" customWidth="1"/>
    <col min="3" max="3" width="22.7109375" style="3" hidden="1" customWidth="1"/>
    <col min="4" max="4" width="36.7109375" style="3" hidden="1" customWidth="1"/>
    <col min="5" max="5" width="27.140625" style="3" hidden="1" customWidth="1"/>
    <col min="6" max="6" width="36.7109375" style="3" hidden="1" customWidth="1"/>
    <col min="7" max="7" width="23.140625" style="3" hidden="1" customWidth="1"/>
    <col min="8" max="8" width="36.7109375" style="3" hidden="1" customWidth="1"/>
    <col min="9" max="9" width="21" style="3" customWidth="1"/>
    <col min="10" max="10" width="36.7109375" style="3" customWidth="1"/>
    <col min="11" max="11" width="18.28515625" style="3" customWidth="1"/>
    <col min="12" max="12" width="27" style="3" customWidth="1"/>
    <col min="13" max="13" width="22.7109375" style="3" hidden="1" customWidth="1"/>
    <col min="14" max="15" width="26.42578125" style="3" customWidth="1"/>
    <col min="16" max="16" width="15.140625" style="3" hidden="1" customWidth="1"/>
    <col min="17" max="17" width="23.42578125" style="3" customWidth="1"/>
    <col min="18" max="18" width="29.7109375" style="3" customWidth="1"/>
    <col min="19" max="19" width="17.5703125" style="3" customWidth="1"/>
    <col min="20" max="20" width="20.140625" style="3" customWidth="1"/>
    <col min="21" max="21" width="20.42578125" style="3" customWidth="1"/>
    <col min="22" max="22" width="19.7109375" style="3" customWidth="1"/>
    <col min="23" max="23" width="22.42578125" style="3" customWidth="1"/>
    <col min="24" max="24" width="18.42578125" style="3" customWidth="1"/>
    <col min="25" max="25" width="18.7109375" style="3" customWidth="1"/>
    <col min="26" max="26" width="19.42578125" style="3" customWidth="1"/>
    <col min="27" max="27" width="29.85546875" style="3" customWidth="1"/>
    <col min="28" max="28" width="81" style="3" customWidth="1"/>
    <col min="29" max="29" width="20.5703125" style="3" customWidth="1"/>
    <col min="30" max="30" width="23.5703125" style="3" customWidth="1"/>
    <col min="31" max="31" width="73.140625" style="3" customWidth="1"/>
    <col min="32" max="32" width="23" style="7" customWidth="1"/>
    <col min="33" max="33" width="9.140625" style="3"/>
    <col min="34" max="34" width="10.140625" style="3" bestFit="1" customWidth="1"/>
    <col min="35" max="16384" width="9.140625" style="3"/>
  </cols>
  <sheetData>
    <row r="1" spans="1:32" ht="30.7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P1" s="1"/>
      <c r="Q1" s="1"/>
      <c r="R1" s="1"/>
      <c r="S1" s="1"/>
      <c r="T1" s="1"/>
      <c r="U1" s="1"/>
      <c r="V1" s="1"/>
      <c r="W1" s="1"/>
      <c r="X1" s="1"/>
      <c r="Y1" s="4">
        <v>5</v>
      </c>
      <c r="Z1" s="5"/>
      <c r="AA1" s="5"/>
      <c r="AB1" s="6" t="s">
        <v>53</v>
      </c>
      <c r="AC1" s="135"/>
      <c r="AD1" s="135"/>
    </row>
    <row r="2" spans="1:32" ht="63.75" customHeight="1" x14ac:dyDescent="0.4"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32" ht="60" customHeight="1" x14ac:dyDescent="0.4">
      <c r="A3" s="136" t="s">
        <v>2</v>
      </c>
      <c r="B3" s="111" t="s">
        <v>3</v>
      </c>
      <c r="C3" s="138" t="s">
        <v>4</v>
      </c>
      <c r="D3" s="139"/>
      <c r="E3" s="138" t="s">
        <v>5</v>
      </c>
      <c r="F3" s="139"/>
      <c r="G3" s="138" t="s">
        <v>6</v>
      </c>
      <c r="H3" s="139"/>
      <c r="I3" s="138" t="s">
        <v>7</v>
      </c>
      <c r="J3" s="139"/>
      <c r="K3" s="142" t="s">
        <v>8</v>
      </c>
      <c r="L3" s="143"/>
      <c r="M3" s="129" t="s">
        <v>9</v>
      </c>
      <c r="N3" s="146" t="s">
        <v>10</v>
      </c>
      <c r="O3" s="127" t="s">
        <v>11</v>
      </c>
      <c r="P3" s="128" t="s">
        <v>12</v>
      </c>
      <c r="Q3" s="130" t="s">
        <v>13</v>
      </c>
      <c r="R3" s="131" t="s">
        <v>14</v>
      </c>
      <c r="S3" s="131"/>
      <c r="T3" s="131"/>
      <c r="U3" s="131"/>
      <c r="V3" s="131"/>
      <c r="W3" s="107" t="s">
        <v>15</v>
      </c>
      <c r="X3" s="107" t="s">
        <v>16</v>
      </c>
      <c r="Y3" s="113" t="s">
        <v>17</v>
      </c>
      <c r="Z3" s="116" t="s">
        <v>18</v>
      </c>
      <c r="AA3" s="117"/>
      <c r="AB3" s="118"/>
      <c r="AC3" s="122" t="s">
        <v>19</v>
      </c>
      <c r="AD3" s="122"/>
      <c r="AE3" s="122"/>
      <c r="AF3" s="10"/>
    </row>
    <row r="4" spans="1:32" ht="46.5" customHeight="1" x14ac:dyDescent="0.4">
      <c r="A4" s="136"/>
      <c r="B4" s="137"/>
      <c r="C4" s="140"/>
      <c r="D4" s="141"/>
      <c r="E4" s="140"/>
      <c r="F4" s="141"/>
      <c r="G4" s="140"/>
      <c r="H4" s="141"/>
      <c r="I4" s="140"/>
      <c r="J4" s="141"/>
      <c r="K4" s="144"/>
      <c r="L4" s="145"/>
      <c r="M4" s="129"/>
      <c r="N4" s="146"/>
      <c r="O4" s="127"/>
      <c r="P4" s="128"/>
      <c r="Q4" s="130"/>
      <c r="R4" s="101" t="s">
        <v>20</v>
      </c>
      <c r="S4" s="124" t="s">
        <v>21</v>
      </c>
      <c r="T4" s="125"/>
      <c r="U4" s="125"/>
      <c r="V4" s="126"/>
      <c r="W4" s="132"/>
      <c r="X4" s="132"/>
      <c r="Y4" s="115"/>
      <c r="Z4" s="119"/>
      <c r="AA4" s="120"/>
      <c r="AB4" s="121"/>
      <c r="AC4" s="122"/>
      <c r="AD4" s="122"/>
      <c r="AE4" s="122"/>
      <c r="AF4" s="10"/>
    </row>
    <row r="5" spans="1:32" ht="44.25" customHeight="1" x14ac:dyDescent="0.4">
      <c r="A5" s="136"/>
      <c r="B5" s="137"/>
      <c r="C5" s="109" t="s">
        <v>22</v>
      </c>
      <c r="D5" s="109" t="s">
        <v>23</v>
      </c>
      <c r="E5" s="109" t="s">
        <v>22</v>
      </c>
      <c r="F5" s="109" t="s">
        <v>23</v>
      </c>
      <c r="G5" s="109" t="s">
        <v>22</v>
      </c>
      <c r="H5" s="109" t="s">
        <v>23</v>
      </c>
      <c r="I5" s="109" t="s">
        <v>22</v>
      </c>
      <c r="J5" s="109" t="s">
        <v>23</v>
      </c>
      <c r="K5" s="111" t="s">
        <v>24</v>
      </c>
      <c r="L5" s="113" t="s">
        <v>23</v>
      </c>
      <c r="M5" s="129"/>
      <c r="N5" s="146"/>
      <c r="O5" s="127"/>
      <c r="P5" s="128"/>
      <c r="Q5" s="130"/>
      <c r="R5" s="123"/>
      <c r="S5" s="115" t="s">
        <v>25</v>
      </c>
      <c r="T5" s="133" t="s">
        <v>26</v>
      </c>
      <c r="U5" s="134" t="s">
        <v>27</v>
      </c>
      <c r="V5" s="134"/>
      <c r="W5" s="132"/>
      <c r="X5" s="132"/>
      <c r="Y5" s="115"/>
      <c r="Z5" s="101" t="s">
        <v>24</v>
      </c>
      <c r="AA5" s="101" t="s">
        <v>28</v>
      </c>
      <c r="AB5" s="103" t="s">
        <v>29</v>
      </c>
      <c r="AC5" s="105" t="s">
        <v>24</v>
      </c>
      <c r="AD5" s="105" t="s">
        <v>30</v>
      </c>
      <c r="AE5" s="107" t="s">
        <v>29</v>
      </c>
    </row>
    <row r="6" spans="1:32" ht="210.75" customHeight="1" x14ac:dyDescent="0.4">
      <c r="A6" s="136"/>
      <c r="B6" s="112"/>
      <c r="C6" s="110"/>
      <c r="D6" s="110"/>
      <c r="E6" s="110"/>
      <c r="F6" s="110"/>
      <c r="G6" s="110"/>
      <c r="H6" s="110"/>
      <c r="I6" s="110"/>
      <c r="J6" s="110"/>
      <c r="K6" s="112"/>
      <c r="L6" s="114"/>
      <c r="M6" s="129"/>
      <c r="N6" s="146"/>
      <c r="O6" s="127"/>
      <c r="P6" s="129"/>
      <c r="Q6" s="130"/>
      <c r="R6" s="102"/>
      <c r="S6" s="114"/>
      <c r="T6" s="134"/>
      <c r="U6" s="11" t="s">
        <v>31</v>
      </c>
      <c r="V6" s="12" t="s">
        <v>32</v>
      </c>
      <c r="W6" s="108"/>
      <c r="X6" s="108"/>
      <c r="Y6" s="114"/>
      <c r="Z6" s="102"/>
      <c r="AA6" s="102"/>
      <c r="AB6" s="104"/>
      <c r="AC6" s="106"/>
      <c r="AD6" s="106"/>
      <c r="AE6" s="108"/>
    </row>
    <row r="7" spans="1:32" x14ac:dyDescent="0.4">
      <c r="A7" s="13">
        <v>1</v>
      </c>
      <c r="B7" s="13">
        <v>2</v>
      </c>
      <c r="C7" s="13">
        <v>3</v>
      </c>
      <c r="D7" s="13">
        <v>4</v>
      </c>
      <c r="E7" s="13">
        <v>3</v>
      </c>
      <c r="F7" s="13">
        <v>4</v>
      </c>
      <c r="G7" s="13">
        <v>3</v>
      </c>
      <c r="H7" s="13">
        <v>4</v>
      </c>
      <c r="I7" s="13">
        <v>3</v>
      </c>
      <c r="J7" s="13">
        <v>4</v>
      </c>
      <c r="K7" s="13">
        <v>5</v>
      </c>
      <c r="L7" s="13">
        <v>6</v>
      </c>
      <c r="M7" s="13">
        <v>7</v>
      </c>
      <c r="N7" s="13">
        <v>7</v>
      </c>
      <c r="O7" s="14">
        <v>8</v>
      </c>
      <c r="P7" s="13">
        <v>10</v>
      </c>
      <c r="Q7" s="13">
        <v>9</v>
      </c>
      <c r="R7" s="13">
        <v>10</v>
      </c>
      <c r="S7" s="13">
        <v>11</v>
      </c>
      <c r="T7" s="13">
        <v>12</v>
      </c>
      <c r="U7" s="13">
        <v>13</v>
      </c>
      <c r="V7" s="13">
        <v>14</v>
      </c>
      <c r="W7" s="13">
        <v>15</v>
      </c>
      <c r="X7" s="13">
        <v>16</v>
      </c>
      <c r="Y7" s="13">
        <v>17</v>
      </c>
      <c r="Z7" s="13">
        <v>18</v>
      </c>
      <c r="AA7" s="13">
        <v>19</v>
      </c>
      <c r="AB7" s="13">
        <v>20</v>
      </c>
      <c r="AC7" s="13">
        <v>21</v>
      </c>
      <c r="AD7" s="13">
        <v>22</v>
      </c>
      <c r="AE7" s="13">
        <v>23</v>
      </c>
    </row>
    <row r="8" spans="1:32" ht="155.25" x14ac:dyDescent="0.25">
      <c r="A8" s="15">
        <v>1</v>
      </c>
      <c r="B8" s="16" t="s">
        <v>33</v>
      </c>
      <c r="C8" s="17">
        <v>2129</v>
      </c>
      <c r="D8" s="18">
        <v>453673587.14999998</v>
      </c>
      <c r="E8" s="17">
        <v>2129</v>
      </c>
      <c r="F8" s="18">
        <v>453673587.14999998</v>
      </c>
      <c r="G8" s="17">
        <v>2129</v>
      </c>
      <c r="H8" s="18">
        <v>453673587.14999998</v>
      </c>
      <c r="I8" s="17">
        <v>2129</v>
      </c>
      <c r="J8" s="18">
        <v>453673587.14999998</v>
      </c>
      <c r="K8" s="19">
        <f>I8-G8</f>
        <v>0</v>
      </c>
      <c r="L8" s="20">
        <f t="shared" ref="L8:L18" si="0">J8-H8</f>
        <v>0</v>
      </c>
      <c r="M8" s="21"/>
      <c r="N8" s="22">
        <f>ROUND(I8/12*Y$1,0)</f>
        <v>887</v>
      </c>
      <c r="O8" s="23">
        <v>886</v>
      </c>
      <c r="P8" s="24"/>
      <c r="Q8" s="25">
        <f>IFERROR(ROUND(O8/N8,4),0)</f>
        <v>0.99890000000000001</v>
      </c>
      <c r="R8" s="26">
        <f>O8-N8</f>
        <v>-1</v>
      </c>
      <c r="S8" s="26">
        <f t="shared" ref="S8:S18" si="1">IF(R8&gt;0,R8,0)</f>
        <v>0</v>
      </c>
      <c r="T8" s="27">
        <f t="shared" ref="T8:T18" si="2">IF(R8&lt;0,R8,0)</f>
        <v>-1</v>
      </c>
      <c r="U8" s="26"/>
      <c r="V8" s="26">
        <f t="shared" ref="V8:V21" si="3">T8-U8</f>
        <v>-1</v>
      </c>
      <c r="W8" s="28">
        <f>I8-O8</f>
        <v>1243</v>
      </c>
      <c r="X8" s="29">
        <f>ROUND(W8/Y8,1)</f>
        <v>7</v>
      </c>
      <c r="Y8" s="26">
        <f>ROUND(O8/Y$1,0)</f>
        <v>177</v>
      </c>
      <c r="Z8" s="30">
        <v>80</v>
      </c>
      <c r="AA8" s="31">
        <v>15140609.6</v>
      </c>
      <c r="AB8" s="32" t="s">
        <v>34</v>
      </c>
      <c r="AC8" s="30">
        <v>0</v>
      </c>
      <c r="AD8" s="33">
        <v>272116.64999999997</v>
      </c>
      <c r="AE8" s="32" t="s">
        <v>35</v>
      </c>
      <c r="AF8" s="34">
        <f>N8-[2]Бурденко!$F$620</f>
        <v>0</v>
      </c>
    </row>
    <row r="9" spans="1:32" ht="111.75" customHeight="1" x14ac:dyDescent="0.4">
      <c r="A9" s="15">
        <v>2</v>
      </c>
      <c r="B9" s="35" t="s">
        <v>36</v>
      </c>
      <c r="C9" s="17">
        <v>81</v>
      </c>
      <c r="D9" s="18">
        <v>16429300.369999999</v>
      </c>
      <c r="E9" s="17">
        <v>81</v>
      </c>
      <c r="F9" s="18">
        <v>16429300.369999999</v>
      </c>
      <c r="G9" s="17">
        <v>81</v>
      </c>
      <c r="H9" s="18">
        <v>16429300.369999999</v>
      </c>
      <c r="I9" s="17">
        <v>81</v>
      </c>
      <c r="J9" s="18">
        <v>16429300.369999999</v>
      </c>
      <c r="K9" s="19">
        <f t="shared" ref="K9:K18" si="4">I9-G9</f>
        <v>0</v>
      </c>
      <c r="L9" s="20">
        <f t="shared" si="0"/>
        <v>0</v>
      </c>
      <c r="M9" s="21"/>
      <c r="N9" s="22">
        <f t="shared" ref="N9:N18" si="5">ROUND(I9/12*Y$1,0)</f>
        <v>34</v>
      </c>
      <c r="O9" s="23">
        <v>50</v>
      </c>
      <c r="P9" s="36"/>
      <c r="Q9" s="25">
        <f t="shared" ref="Q9:Q22" si="6">IFERROR(ROUND(O9/N9,4),0)</f>
        <v>1.4705999999999999</v>
      </c>
      <c r="R9" s="24">
        <f t="shared" ref="R9:R17" si="7">O9-N9</f>
        <v>16</v>
      </c>
      <c r="S9" s="26">
        <f t="shared" si="1"/>
        <v>16</v>
      </c>
      <c r="T9" s="27">
        <f t="shared" si="2"/>
        <v>0</v>
      </c>
      <c r="U9" s="26"/>
      <c r="V9" s="26">
        <f t="shared" si="3"/>
        <v>0</v>
      </c>
      <c r="W9" s="28">
        <f t="shared" ref="W9:W18" si="8">I9-O9</f>
        <v>31</v>
      </c>
      <c r="X9" s="29">
        <f t="shared" ref="X9:X22" si="9">ROUND(W9/Y9,1)</f>
        <v>3.1</v>
      </c>
      <c r="Y9" s="26">
        <f>ROUND(O9/Y$1,0)</f>
        <v>10</v>
      </c>
      <c r="Z9" s="37"/>
      <c r="AA9" s="38"/>
      <c r="AB9" s="39"/>
      <c r="AC9" s="30"/>
      <c r="AD9" s="33"/>
      <c r="AE9" s="40"/>
      <c r="AF9" s="34">
        <f>N9-[2]Филатова!$F$620</f>
        <v>0</v>
      </c>
    </row>
    <row r="10" spans="1:32" ht="144" customHeight="1" x14ac:dyDescent="0.25">
      <c r="A10" s="15">
        <v>3</v>
      </c>
      <c r="B10" s="16" t="s">
        <v>37</v>
      </c>
      <c r="C10" s="17">
        <v>1509</v>
      </c>
      <c r="D10" s="18">
        <v>305209182.95999998</v>
      </c>
      <c r="E10" s="17">
        <v>1540</v>
      </c>
      <c r="F10" s="18">
        <v>319163447.31999999</v>
      </c>
      <c r="G10" s="17">
        <v>1509</v>
      </c>
      <c r="H10" s="18">
        <v>305209182.95999998</v>
      </c>
      <c r="I10" s="17">
        <v>1509</v>
      </c>
      <c r="J10" s="18">
        <v>305209182.95999998</v>
      </c>
      <c r="K10" s="19">
        <f t="shared" si="4"/>
        <v>0</v>
      </c>
      <c r="L10" s="20">
        <f t="shared" si="0"/>
        <v>0</v>
      </c>
      <c r="M10" s="21"/>
      <c r="N10" s="22">
        <f t="shared" si="5"/>
        <v>629</v>
      </c>
      <c r="O10" s="23">
        <v>571</v>
      </c>
      <c r="P10" s="24"/>
      <c r="Q10" s="25">
        <f t="shared" si="6"/>
        <v>0.90780000000000005</v>
      </c>
      <c r="R10" s="26">
        <f t="shared" si="7"/>
        <v>-58</v>
      </c>
      <c r="S10" s="26">
        <f t="shared" si="1"/>
        <v>0</v>
      </c>
      <c r="T10" s="27">
        <f t="shared" si="2"/>
        <v>-58</v>
      </c>
      <c r="U10" s="26">
        <f>T10</f>
        <v>-58</v>
      </c>
      <c r="V10" s="26">
        <f t="shared" si="3"/>
        <v>0</v>
      </c>
      <c r="W10" s="28">
        <f t="shared" si="8"/>
        <v>938</v>
      </c>
      <c r="X10" s="29">
        <f t="shared" si="9"/>
        <v>8.1999999999999993</v>
      </c>
      <c r="Y10" s="26">
        <f t="shared" ref="Y10:Y22" si="10">ROUND(O10/Y$1,0)</f>
        <v>114</v>
      </c>
      <c r="Z10" s="30">
        <v>-138</v>
      </c>
      <c r="AA10" s="33">
        <v>66435.77</v>
      </c>
      <c r="AB10" s="32" t="s">
        <v>38</v>
      </c>
      <c r="AC10" s="30">
        <v>0</v>
      </c>
      <c r="AD10" s="33">
        <v>0</v>
      </c>
      <c r="AE10" s="32"/>
      <c r="AF10" s="34">
        <f>N10-[2]ООД!$F$620</f>
        <v>0</v>
      </c>
    </row>
    <row r="11" spans="1:32" ht="112.5" customHeight="1" x14ac:dyDescent="0.4">
      <c r="A11" s="41">
        <v>4</v>
      </c>
      <c r="B11" s="42" t="s">
        <v>39</v>
      </c>
      <c r="C11" s="43">
        <v>16</v>
      </c>
      <c r="D11" s="44">
        <v>1135174.3999999999</v>
      </c>
      <c r="E11" s="43">
        <v>16</v>
      </c>
      <c r="F11" s="44">
        <v>1135174.3999999999</v>
      </c>
      <c r="G11" s="43">
        <v>16</v>
      </c>
      <c r="H11" s="44">
        <v>1135174.3999999999</v>
      </c>
      <c r="I11" s="43">
        <v>16</v>
      </c>
      <c r="J11" s="44">
        <v>1135174.3999999999</v>
      </c>
      <c r="K11" s="19">
        <f t="shared" si="4"/>
        <v>0</v>
      </c>
      <c r="L11" s="45">
        <f t="shared" si="0"/>
        <v>0</v>
      </c>
      <c r="M11" s="21"/>
      <c r="N11" s="46">
        <f t="shared" si="5"/>
        <v>7</v>
      </c>
      <c r="O11" s="23">
        <v>16</v>
      </c>
      <c r="P11" s="47"/>
      <c r="Q11" s="48">
        <f t="shared" si="6"/>
        <v>2.2856999999999998</v>
      </c>
      <c r="R11" s="26">
        <f>O11-N11</f>
        <v>9</v>
      </c>
      <c r="S11" s="49">
        <f t="shared" si="1"/>
        <v>9</v>
      </c>
      <c r="T11" s="50">
        <f t="shared" si="2"/>
        <v>0</v>
      </c>
      <c r="U11" s="49"/>
      <c r="V11" s="49">
        <f t="shared" si="3"/>
        <v>0</v>
      </c>
      <c r="W11" s="51">
        <f t="shared" si="8"/>
        <v>0</v>
      </c>
      <c r="X11" s="29">
        <f t="shared" si="9"/>
        <v>0</v>
      </c>
      <c r="Y11" s="49">
        <f t="shared" si="10"/>
        <v>3</v>
      </c>
      <c r="Z11" s="30"/>
      <c r="AA11" s="31"/>
      <c r="AB11" s="32"/>
      <c r="AC11" s="30"/>
      <c r="AD11" s="33"/>
      <c r="AE11" s="32"/>
      <c r="AF11" s="34">
        <f>N11-[2]ПООБ!$F$620</f>
        <v>0</v>
      </c>
    </row>
    <row r="12" spans="1:32" ht="78.75" x14ac:dyDescent="0.4">
      <c r="A12" s="15">
        <v>5</v>
      </c>
      <c r="B12" s="16" t="s">
        <v>40</v>
      </c>
      <c r="C12" s="17">
        <v>1808</v>
      </c>
      <c r="D12" s="18">
        <v>324056312.79000002</v>
      </c>
      <c r="E12" s="17">
        <v>1808</v>
      </c>
      <c r="F12" s="18">
        <v>324056312.79000002</v>
      </c>
      <c r="G12" s="17">
        <v>1808</v>
      </c>
      <c r="H12" s="18">
        <v>324056312.79000002</v>
      </c>
      <c r="I12" s="17">
        <v>1808</v>
      </c>
      <c r="J12" s="18">
        <v>324056312.79000002</v>
      </c>
      <c r="K12" s="19">
        <f t="shared" si="4"/>
        <v>0</v>
      </c>
      <c r="L12" s="20">
        <f t="shared" si="0"/>
        <v>0</v>
      </c>
      <c r="M12" s="21"/>
      <c r="N12" s="22">
        <f t="shared" si="5"/>
        <v>753</v>
      </c>
      <c r="O12" s="23">
        <v>705</v>
      </c>
      <c r="P12" s="36"/>
      <c r="Q12" s="25">
        <f t="shared" si="6"/>
        <v>0.93630000000000002</v>
      </c>
      <c r="R12" s="26">
        <f t="shared" si="7"/>
        <v>-48</v>
      </c>
      <c r="S12" s="26">
        <f t="shared" si="1"/>
        <v>0</v>
      </c>
      <c r="T12" s="27">
        <f t="shared" si="2"/>
        <v>-48</v>
      </c>
      <c r="U12" s="26"/>
      <c r="V12" s="26">
        <f t="shared" si="3"/>
        <v>-48</v>
      </c>
      <c r="W12" s="28">
        <f t="shared" si="8"/>
        <v>1103</v>
      </c>
      <c r="X12" s="29">
        <f t="shared" si="9"/>
        <v>7.8</v>
      </c>
      <c r="Y12" s="26">
        <f t="shared" si="10"/>
        <v>141</v>
      </c>
      <c r="Z12" s="30"/>
      <c r="AA12" s="31"/>
      <c r="AB12" s="32"/>
      <c r="AC12" s="30"/>
      <c r="AD12" s="33"/>
      <c r="AE12" s="32"/>
      <c r="AF12" s="34">
        <f>N12-'[2]КБ №6'!$F$620</f>
        <v>0</v>
      </c>
    </row>
    <row r="13" spans="1:32" ht="87" customHeight="1" x14ac:dyDescent="0.25">
      <c r="A13" s="41">
        <v>6</v>
      </c>
      <c r="B13" s="42" t="s">
        <v>41</v>
      </c>
      <c r="C13" s="43">
        <v>70</v>
      </c>
      <c r="D13" s="44">
        <v>20984304.800000001</v>
      </c>
      <c r="E13" s="43">
        <v>70</v>
      </c>
      <c r="F13" s="44">
        <v>20984304.800000001</v>
      </c>
      <c r="G13" s="43">
        <v>70</v>
      </c>
      <c r="H13" s="44">
        <v>20984304.800000001</v>
      </c>
      <c r="I13" s="43">
        <v>70</v>
      </c>
      <c r="J13" s="44">
        <v>20984304.800000001</v>
      </c>
      <c r="K13" s="19">
        <f t="shared" si="4"/>
        <v>0</v>
      </c>
      <c r="L13" s="45">
        <f t="shared" si="0"/>
        <v>0</v>
      </c>
      <c r="M13" s="21"/>
      <c r="N13" s="46">
        <f t="shared" si="5"/>
        <v>29</v>
      </c>
      <c r="O13" s="52">
        <v>10</v>
      </c>
      <c r="P13" s="53"/>
      <c r="Q13" s="48">
        <f t="shared" si="6"/>
        <v>0.3448</v>
      </c>
      <c r="R13" s="26">
        <f>O13-N13</f>
        <v>-19</v>
      </c>
      <c r="S13" s="49">
        <f t="shared" si="1"/>
        <v>0</v>
      </c>
      <c r="T13" s="50">
        <f t="shared" si="2"/>
        <v>-19</v>
      </c>
      <c r="U13" s="49"/>
      <c r="V13" s="49">
        <f t="shared" si="3"/>
        <v>-19</v>
      </c>
      <c r="W13" s="51">
        <f t="shared" si="8"/>
        <v>60</v>
      </c>
      <c r="X13" s="29">
        <f t="shared" si="9"/>
        <v>30</v>
      </c>
      <c r="Y13" s="49">
        <f t="shared" si="10"/>
        <v>2</v>
      </c>
      <c r="Z13" s="30"/>
      <c r="AA13" s="31"/>
      <c r="AB13" s="32"/>
      <c r="AC13" s="30"/>
      <c r="AD13" s="31"/>
      <c r="AE13" s="32"/>
      <c r="AF13" s="34">
        <f>N13-[2]Кузн.дет.!$F$620</f>
        <v>0</v>
      </c>
    </row>
    <row r="14" spans="1:32" ht="84.75" customHeight="1" x14ac:dyDescent="0.4">
      <c r="A14" s="41">
        <v>7</v>
      </c>
      <c r="B14" s="42" t="s">
        <v>42</v>
      </c>
      <c r="C14" s="43">
        <v>50</v>
      </c>
      <c r="D14" s="44">
        <v>5925319</v>
      </c>
      <c r="E14" s="43">
        <v>50</v>
      </c>
      <c r="F14" s="44">
        <v>5926822.5</v>
      </c>
      <c r="G14" s="43">
        <v>50</v>
      </c>
      <c r="H14" s="44">
        <v>5926822.5</v>
      </c>
      <c r="I14" s="43">
        <v>50</v>
      </c>
      <c r="J14" s="44">
        <v>5926822.5</v>
      </c>
      <c r="K14" s="19">
        <f t="shared" si="4"/>
        <v>0</v>
      </c>
      <c r="L14" s="45">
        <f t="shared" si="0"/>
        <v>0</v>
      </c>
      <c r="M14" s="21"/>
      <c r="N14" s="46">
        <f t="shared" si="5"/>
        <v>21</v>
      </c>
      <c r="O14" s="52">
        <v>9</v>
      </c>
      <c r="P14" s="47"/>
      <c r="Q14" s="48">
        <f t="shared" si="6"/>
        <v>0.42859999999999998</v>
      </c>
      <c r="R14" s="26">
        <f>O14-N14</f>
        <v>-12</v>
      </c>
      <c r="S14" s="49">
        <f t="shared" si="1"/>
        <v>0</v>
      </c>
      <c r="T14" s="50">
        <f t="shared" si="2"/>
        <v>-12</v>
      </c>
      <c r="U14" s="49"/>
      <c r="V14" s="49">
        <f t="shared" si="3"/>
        <v>-12</v>
      </c>
      <c r="W14" s="51">
        <f t="shared" si="8"/>
        <v>41</v>
      </c>
      <c r="X14" s="29">
        <f>ROUND(W14/Y14,1)</f>
        <v>20.5</v>
      </c>
      <c r="Y14" s="49">
        <f t="shared" si="10"/>
        <v>2</v>
      </c>
      <c r="Z14" s="54"/>
      <c r="AA14" s="31"/>
      <c r="AB14" s="55"/>
      <c r="AC14" s="30">
        <v>0</v>
      </c>
      <c r="AD14" s="31">
        <v>0</v>
      </c>
      <c r="AE14" s="32" t="s">
        <v>43</v>
      </c>
      <c r="AF14" s="34">
        <f>N14-[2]СВМП!$F$620</f>
        <v>0</v>
      </c>
    </row>
    <row r="15" spans="1:32" ht="100.5" customHeight="1" x14ac:dyDescent="0.4">
      <c r="A15" s="56">
        <v>8</v>
      </c>
      <c r="B15" s="35" t="s">
        <v>44</v>
      </c>
      <c r="C15" s="17">
        <v>181</v>
      </c>
      <c r="D15" s="18">
        <v>30848392.280000001</v>
      </c>
      <c r="E15" s="17">
        <v>181</v>
      </c>
      <c r="F15" s="18">
        <v>30579836.510000002</v>
      </c>
      <c r="G15" s="17">
        <v>181</v>
      </c>
      <c r="H15" s="18">
        <v>30579836.510000002</v>
      </c>
      <c r="I15" s="17">
        <v>181</v>
      </c>
      <c r="J15" s="18">
        <v>30579836.510000002</v>
      </c>
      <c r="K15" s="19">
        <f t="shared" si="4"/>
        <v>0</v>
      </c>
      <c r="L15" s="20">
        <f t="shared" si="0"/>
        <v>0</v>
      </c>
      <c r="M15" s="21"/>
      <c r="N15" s="22">
        <f t="shared" si="5"/>
        <v>75</v>
      </c>
      <c r="O15" s="23">
        <v>72</v>
      </c>
      <c r="P15" s="36"/>
      <c r="Q15" s="25">
        <f t="shared" si="6"/>
        <v>0.96</v>
      </c>
      <c r="R15" s="26">
        <f>O15-N15</f>
        <v>-3</v>
      </c>
      <c r="S15" s="24">
        <f t="shared" si="1"/>
        <v>0</v>
      </c>
      <c r="T15" s="27">
        <f t="shared" si="2"/>
        <v>-3</v>
      </c>
      <c r="U15" s="24"/>
      <c r="V15" s="26">
        <f t="shared" si="3"/>
        <v>-3</v>
      </c>
      <c r="W15" s="28">
        <f>I15-O15</f>
        <v>109</v>
      </c>
      <c r="X15" s="29">
        <f t="shared" si="9"/>
        <v>7.8</v>
      </c>
      <c r="Y15" s="26">
        <f t="shared" si="10"/>
        <v>14</v>
      </c>
      <c r="Z15" s="30"/>
      <c r="AA15" s="31"/>
      <c r="AB15" s="32"/>
      <c r="AC15" s="30"/>
      <c r="AD15" s="31"/>
      <c r="AE15" s="32"/>
      <c r="AF15" s="34">
        <f>N15-[2]РЖД!$F$620</f>
        <v>0</v>
      </c>
    </row>
    <row r="16" spans="1:32" ht="61.5" customHeight="1" x14ac:dyDescent="0.4">
      <c r="A16" s="15">
        <v>9</v>
      </c>
      <c r="B16" s="16" t="s">
        <v>45</v>
      </c>
      <c r="C16" s="17">
        <v>50</v>
      </c>
      <c r="D16" s="18">
        <v>11364089.5</v>
      </c>
      <c r="E16" s="17">
        <v>50</v>
      </c>
      <c r="F16" s="18">
        <v>11364089.5</v>
      </c>
      <c r="G16" s="17">
        <v>50</v>
      </c>
      <c r="H16" s="18">
        <v>11364089.5</v>
      </c>
      <c r="I16" s="17">
        <v>50</v>
      </c>
      <c r="J16" s="18">
        <v>11364089.5</v>
      </c>
      <c r="K16" s="19">
        <f t="shared" si="4"/>
        <v>0</v>
      </c>
      <c r="L16" s="45">
        <f t="shared" si="0"/>
        <v>0</v>
      </c>
      <c r="M16" s="21"/>
      <c r="N16" s="22">
        <f t="shared" si="5"/>
        <v>21</v>
      </c>
      <c r="O16" s="23">
        <v>8</v>
      </c>
      <c r="P16" s="36"/>
      <c r="Q16" s="25">
        <f>IFERROR(ROUND(O16/N16,4),0)</f>
        <v>0.38100000000000001</v>
      </c>
      <c r="R16" s="26">
        <f t="shared" si="7"/>
        <v>-13</v>
      </c>
      <c r="S16" s="26">
        <f t="shared" si="1"/>
        <v>0</v>
      </c>
      <c r="T16" s="27">
        <f t="shared" si="2"/>
        <v>-13</v>
      </c>
      <c r="U16" s="26"/>
      <c r="V16" s="26">
        <f t="shared" si="3"/>
        <v>-13</v>
      </c>
      <c r="W16" s="28">
        <f t="shared" si="8"/>
        <v>42</v>
      </c>
      <c r="X16" s="29">
        <f t="shared" si="9"/>
        <v>21</v>
      </c>
      <c r="Y16" s="26">
        <f t="shared" si="10"/>
        <v>2</v>
      </c>
      <c r="Z16" s="30"/>
      <c r="AA16" s="33"/>
      <c r="AB16" s="32"/>
      <c r="AC16" s="30"/>
      <c r="AD16" s="33"/>
      <c r="AE16" s="32"/>
      <c r="AF16" s="34">
        <f>N16-[2]Инмед!$F$620</f>
        <v>0</v>
      </c>
    </row>
    <row r="17" spans="1:32" ht="120.75" customHeight="1" x14ac:dyDescent="0.25">
      <c r="A17" s="15">
        <v>10</v>
      </c>
      <c r="B17" s="16" t="s">
        <v>46</v>
      </c>
      <c r="C17" s="17">
        <v>205</v>
      </c>
      <c r="D17" s="18">
        <v>39633002.850000001</v>
      </c>
      <c r="E17" s="17">
        <v>205</v>
      </c>
      <c r="F17" s="18">
        <v>39633002.850000001</v>
      </c>
      <c r="G17" s="17">
        <v>205</v>
      </c>
      <c r="H17" s="18">
        <v>39633002.850000001</v>
      </c>
      <c r="I17" s="17">
        <v>205</v>
      </c>
      <c r="J17" s="18">
        <v>39633002.850000001</v>
      </c>
      <c r="K17" s="19">
        <f t="shared" si="4"/>
        <v>0</v>
      </c>
      <c r="L17" s="20">
        <f t="shared" si="0"/>
        <v>0</v>
      </c>
      <c r="M17" s="21"/>
      <c r="N17" s="22">
        <f t="shared" si="5"/>
        <v>85</v>
      </c>
      <c r="O17" s="23">
        <v>55</v>
      </c>
      <c r="P17" s="24"/>
      <c r="Q17" s="25">
        <f t="shared" si="6"/>
        <v>0.64710000000000001</v>
      </c>
      <c r="R17" s="26">
        <f t="shared" si="7"/>
        <v>-30</v>
      </c>
      <c r="S17" s="26">
        <f t="shared" si="1"/>
        <v>0</v>
      </c>
      <c r="T17" s="27">
        <f t="shared" si="2"/>
        <v>-30</v>
      </c>
      <c r="U17" s="26"/>
      <c r="V17" s="24">
        <f t="shared" si="3"/>
        <v>-30</v>
      </c>
      <c r="W17" s="28">
        <f t="shared" si="8"/>
        <v>150</v>
      </c>
      <c r="X17" s="29">
        <f t="shared" si="9"/>
        <v>13.6</v>
      </c>
      <c r="Y17" s="26">
        <f t="shared" si="10"/>
        <v>11</v>
      </c>
      <c r="Z17" s="30">
        <v>0</v>
      </c>
      <c r="AA17" s="31">
        <v>0</v>
      </c>
      <c r="AB17" s="32" t="s">
        <v>47</v>
      </c>
      <c r="AC17" s="30">
        <v>0</v>
      </c>
      <c r="AD17" s="31">
        <v>0</v>
      </c>
      <c r="AE17" s="32" t="s">
        <v>48</v>
      </c>
      <c r="AF17" s="34">
        <f>N17-[2]Измайлова!$F$620</f>
        <v>0</v>
      </c>
    </row>
    <row r="18" spans="1:32" ht="99.75" customHeight="1" x14ac:dyDescent="0.4">
      <c r="A18" s="41">
        <v>11</v>
      </c>
      <c r="B18" s="42" t="s">
        <v>49</v>
      </c>
      <c r="C18" s="57">
        <v>60</v>
      </c>
      <c r="D18" s="44">
        <v>9383901.6999999993</v>
      </c>
      <c r="E18" s="57">
        <v>60</v>
      </c>
      <c r="F18" s="44">
        <v>9383901.6999999993</v>
      </c>
      <c r="G18" s="57">
        <v>60</v>
      </c>
      <c r="H18" s="44">
        <v>9383901.6999999993</v>
      </c>
      <c r="I18" s="57">
        <v>60</v>
      </c>
      <c r="J18" s="44">
        <v>9383901.6999999993</v>
      </c>
      <c r="K18" s="19">
        <f t="shared" si="4"/>
        <v>0</v>
      </c>
      <c r="L18" s="45">
        <f t="shared" si="0"/>
        <v>0</v>
      </c>
      <c r="M18" s="21"/>
      <c r="N18" s="46">
        <f t="shared" si="5"/>
        <v>25</v>
      </c>
      <c r="O18" s="52">
        <v>26</v>
      </c>
      <c r="P18" s="47"/>
      <c r="Q18" s="48">
        <f t="shared" si="6"/>
        <v>1.04</v>
      </c>
      <c r="R18" s="26">
        <f>O18-N18</f>
        <v>1</v>
      </c>
      <c r="S18" s="49">
        <f t="shared" si="1"/>
        <v>1</v>
      </c>
      <c r="T18" s="50">
        <f t="shared" si="2"/>
        <v>0</v>
      </c>
      <c r="U18" s="49"/>
      <c r="V18" s="49">
        <f t="shared" si="3"/>
        <v>0</v>
      </c>
      <c r="W18" s="51">
        <f t="shared" si="8"/>
        <v>34</v>
      </c>
      <c r="X18" s="29">
        <f>ROUND(W18/Y18,1)</f>
        <v>6.8</v>
      </c>
      <c r="Y18" s="26">
        <f>ROUND(O18/Y$1,0)</f>
        <v>5</v>
      </c>
      <c r="Z18" s="58"/>
      <c r="AA18" s="59"/>
      <c r="AB18" s="60"/>
      <c r="AC18" s="61"/>
      <c r="AD18" s="62"/>
      <c r="AE18" s="63"/>
      <c r="AF18" s="34">
        <f>N18-[2]Медиклиник!$F$620</f>
        <v>0</v>
      </c>
    </row>
    <row r="19" spans="1:32" ht="33.75" hidden="1" customHeight="1" x14ac:dyDescent="0.4">
      <c r="A19" s="64"/>
      <c r="B19" s="65"/>
      <c r="C19" s="66"/>
      <c r="D19" s="67"/>
      <c r="E19" s="66"/>
      <c r="F19" s="67"/>
      <c r="G19" s="66"/>
      <c r="H19" s="67"/>
      <c r="I19" s="66"/>
      <c r="J19" s="67"/>
      <c r="K19" s="19"/>
      <c r="L19" s="45"/>
      <c r="M19" s="21"/>
      <c r="N19" s="46"/>
      <c r="O19" s="52"/>
      <c r="P19" s="47"/>
      <c r="Q19" s="48"/>
      <c r="R19" s="26"/>
      <c r="S19" s="49"/>
      <c r="T19" s="50"/>
      <c r="U19" s="49"/>
      <c r="V19" s="49"/>
      <c r="W19" s="49"/>
      <c r="X19" s="49"/>
      <c r="Y19" s="49"/>
      <c r="Z19" s="58"/>
      <c r="AA19" s="59"/>
      <c r="AB19" s="68"/>
      <c r="AC19" s="54"/>
      <c r="AD19" s="69"/>
      <c r="AE19" s="70"/>
      <c r="AF19" s="34"/>
    </row>
    <row r="20" spans="1:32" ht="41.25" customHeight="1" x14ac:dyDescent="0.3">
      <c r="A20" s="71"/>
      <c r="B20" s="72" t="s">
        <v>50</v>
      </c>
      <c r="C20" s="73">
        <f t="shared" ref="C20:P20" si="11">SUM(C8:C19)</f>
        <v>6159</v>
      </c>
      <c r="D20" s="74">
        <f t="shared" si="11"/>
        <v>1218642567.8</v>
      </c>
      <c r="E20" s="73">
        <f t="shared" si="11"/>
        <v>6190</v>
      </c>
      <c r="F20" s="74">
        <f t="shared" si="11"/>
        <v>1232329779.8899999</v>
      </c>
      <c r="G20" s="73">
        <f t="shared" ref="G20:H20" si="12">SUM(G8:G19)</f>
        <v>6159</v>
      </c>
      <c r="H20" s="74">
        <f t="shared" si="12"/>
        <v>1218375515.53</v>
      </c>
      <c r="I20" s="73">
        <f t="shared" si="11"/>
        <v>6159</v>
      </c>
      <c r="J20" s="74">
        <f t="shared" si="11"/>
        <v>1218375515.53</v>
      </c>
      <c r="K20" s="75">
        <f t="shared" si="11"/>
        <v>0</v>
      </c>
      <c r="L20" s="76">
        <f t="shared" si="11"/>
        <v>0</v>
      </c>
      <c r="M20" s="75">
        <f t="shared" si="11"/>
        <v>0</v>
      </c>
      <c r="N20" s="77">
        <f t="shared" si="11"/>
        <v>2566</v>
      </c>
      <c r="O20" s="78">
        <f t="shared" si="11"/>
        <v>2408</v>
      </c>
      <c r="P20" s="73">
        <f t="shared" si="11"/>
        <v>0</v>
      </c>
      <c r="Q20" s="79">
        <f t="shared" si="6"/>
        <v>0.93840000000000001</v>
      </c>
      <c r="R20" s="73">
        <f t="shared" ref="R20:W20" si="13">SUM(R8:R19)</f>
        <v>-158</v>
      </c>
      <c r="S20" s="73">
        <f t="shared" si="13"/>
        <v>26</v>
      </c>
      <c r="T20" s="73">
        <f t="shared" si="13"/>
        <v>-184</v>
      </c>
      <c r="U20" s="73">
        <f t="shared" si="13"/>
        <v>-58</v>
      </c>
      <c r="V20" s="73">
        <f t="shared" si="13"/>
        <v>-126</v>
      </c>
      <c r="W20" s="73">
        <f t="shared" si="13"/>
        <v>3751</v>
      </c>
      <c r="X20" s="80">
        <f t="shared" si="9"/>
        <v>7.8</v>
      </c>
      <c r="Y20" s="73">
        <f>SUM(Y8:Y19)</f>
        <v>481</v>
      </c>
      <c r="Z20" s="81">
        <f>SUM(Z8:Z19)</f>
        <v>-58</v>
      </c>
      <c r="AA20" s="82">
        <f>SUM(AA8:AA19)</f>
        <v>15207045.369999999</v>
      </c>
      <c r="AB20" s="83"/>
      <c r="AC20" s="81">
        <f>SUM(AC8:AC19)</f>
        <v>0</v>
      </c>
      <c r="AD20" s="82">
        <f>SUM(AD8:AD19)</f>
        <v>272116.64999999997</v>
      </c>
      <c r="AE20" s="84"/>
      <c r="AF20" s="34"/>
    </row>
    <row r="21" spans="1:32" ht="110.25" customHeight="1" x14ac:dyDescent="0.4">
      <c r="A21" s="41">
        <v>20</v>
      </c>
      <c r="B21" s="85" t="s">
        <v>51</v>
      </c>
      <c r="C21" s="86">
        <v>935</v>
      </c>
      <c r="D21" s="44">
        <v>212794948.22999999</v>
      </c>
      <c r="E21" s="86">
        <v>904</v>
      </c>
      <c r="F21" s="44">
        <v>199107736.13999999</v>
      </c>
      <c r="G21" s="86">
        <v>935</v>
      </c>
      <c r="H21" s="44">
        <v>213062000.5</v>
      </c>
      <c r="I21" s="86">
        <v>935</v>
      </c>
      <c r="J21" s="44">
        <v>213062000.5</v>
      </c>
      <c r="K21" s="19">
        <f t="shared" ref="K21" si="14">I21-G21</f>
        <v>0</v>
      </c>
      <c r="L21" s="87">
        <f>J21-H21</f>
        <v>0</v>
      </c>
      <c r="M21" s="21"/>
      <c r="N21" s="46">
        <f>ROUND(I21/12*Y$1,0)</f>
        <v>390</v>
      </c>
      <c r="O21" s="88">
        <v>131</v>
      </c>
      <c r="P21" s="89"/>
      <c r="Q21" s="48">
        <f t="shared" si="6"/>
        <v>0.33589999999999998</v>
      </c>
      <c r="R21" s="49">
        <f>O21-N21</f>
        <v>-259</v>
      </c>
      <c r="S21" s="49">
        <f t="shared" ref="S21" si="15">IF(R21&gt;0,R21,0)</f>
        <v>0</v>
      </c>
      <c r="T21" s="50">
        <f t="shared" ref="T21" si="16">IF(R21&lt;0,R21,0)</f>
        <v>-259</v>
      </c>
      <c r="U21" s="49"/>
      <c r="V21" s="49">
        <f t="shared" si="3"/>
        <v>-259</v>
      </c>
      <c r="W21" s="51">
        <f>I21-O21</f>
        <v>804</v>
      </c>
      <c r="X21" s="29">
        <f t="shared" si="9"/>
        <v>30.9</v>
      </c>
      <c r="Y21" s="49">
        <f t="shared" si="10"/>
        <v>26</v>
      </c>
      <c r="Z21" s="58"/>
      <c r="AA21" s="90"/>
      <c r="AB21" s="91"/>
      <c r="AC21" s="92">
        <v>0</v>
      </c>
      <c r="AD21" s="93">
        <v>-272116.65000000002</v>
      </c>
      <c r="AE21" s="94"/>
      <c r="AF21" s="34"/>
    </row>
    <row r="22" spans="1:32" ht="42.75" customHeight="1" x14ac:dyDescent="0.3">
      <c r="A22" s="95"/>
      <c r="B22" s="72" t="s">
        <v>52</v>
      </c>
      <c r="C22" s="73">
        <f t="shared" ref="C22:K22" si="17">C20+C21</f>
        <v>7094</v>
      </c>
      <c r="D22" s="74">
        <f t="shared" si="17"/>
        <v>1431437516.03</v>
      </c>
      <c r="E22" s="73">
        <f t="shared" si="17"/>
        <v>7094</v>
      </c>
      <c r="F22" s="74">
        <f t="shared" si="17"/>
        <v>1431437516.0299997</v>
      </c>
      <c r="G22" s="73">
        <f t="shared" si="17"/>
        <v>7094</v>
      </c>
      <c r="H22" s="74">
        <f t="shared" si="17"/>
        <v>1431437516.03</v>
      </c>
      <c r="I22" s="73">
        <f t="shared" si="17"/>
        <v>7094</v>
      </c>
      <c r="J22" s="74">
        <f t="shared" si="17"/>
        <v>1431437516.03</v>
      </c>
      <c r="K22" s="75">
        <f t="shared" si="17"/>
        <v>0</v>
      </c>
      <c r="L22" s="74">
        <f>ROUND(L20+L21,2)</f>
        <v>0</v>
      </c>
      <c r="M22" s="75">
        <f>M20+M21</f>
        <v>0</v>
      </c>
      <c r="N22" s="77">
        <f>N20+N21</f>
        <v>2956</v>
      </c>
      <c r="O22" s="78">
        <f>O20+O21</f>
        <v>2539</v>
      </c>
      <c r="P22" s="73">
        <f>P20+P21</f>
        <v>0</v>
      </c>
      <c r="Q22" s="79">
        <f t="shared" si="6"/>
        <v>0.8589</v>
      </c>
      <c r="R22" s="96">
        <f t="shared" ref="R22:W22" si="18">R20+R21</f>
        <v>-417</v>
      </c>
      <c r="S22" s="96">
        <f t="shared" si="18"/>
        <v>26</v>
      </c>
      <c r="T22" s="96">
        <f t="shared" si="18"/>
        <v>-443</v>
      </c>
      <c r="U22" s="96">
        <f t="shared" si="18"/>
        <v>-58</v>
      </c>
      <c r="V22" s="96">
        <f t="shared" si="18"/>
        <v>-385</v>
      </c>
      <c r="W22" s="96">
        <f t="shared" si="18"/>
        <v>4555</v>
      </c>
      <c r="X22" s="97">
        <f t="shared" si="9"/>
        <v>9</v>
      </c>
      <c r="Y22" s="96">
        <f t="shared" si="10"/>
        <v>508</v>
      </c>
      <c r="Z22" s="78">
        <f>Z20+Z21</f>
        <v>-58</v>
      </c>
      <c r="AA22" s="82">
        <f>AA20+AA21</f>
        <v>15207045.369999999</v>
      </c>
      <c r="AB22" s="83"/>
      <c r="AC22" s="81">
        <f>AC20+AC21</f>
        <v>0</v>
      </c>
      <c r="AD22" s="82">
        <f>SUM(AD20:AD21)</f>
        <v>0</v>
      </c>
      <c r="AE22" s="84"/>
      <c r="AF22" s="34"/>
    </row>
    <row r="23" spans="1:32" s="98" customFormat="1" ht="23.25" x14ac:dyDescent="0.35"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100"/>
      <c r="U23" s="100"/>
      <c r="Y23" s="100"/>
      <c r="AB23" s="99"/>
    </row>
  </sheetData>
  <mergeCells count="40">
    <mergeCell ref="I3:J4"/>
    <mergeCell ref="K3:L4"/>
    <mergeCell ref="M3:M6"/>
    <mergeCell ref="N3:N6"/>
    <mergeCell ref="A3:A6"/>
    <mergeCell ref="B3:B6"/>
    <mergeCell ref="C3:D4"/>
    <mergeCell ref="E3:F4"/>
    <mergeCell ref="G3:H4"/>
    <mergeCell ref="W3:W6"/>
    <mergeCell ref="X3:X6"/>
    <mergeCell ref="T5:T6"/>
    <mergeCell ref="U5:V5"/>
    <mergeCell ref="AC1:AD1"/>
    <mergeCell ref="C5:C6"/>
    <mergeCell ref="D5:D6"/>
    <mergeCell ref="E5:E6"/>
    <mergeCell ref="F5:F6"/>
    <mergeCell ref="G5:G6"/>
    <mergeCell ref="AE5:AE6"/>
    <mergeCell ref="H5:H6"/>
    <mergeCell ref="I5:I6"/>
    <mergeCell ref="J5:J6"/>
    <mergeCell ref="K5:K6"/>
    <mergeCell ref="L5:L6"/>
    <mergeCell ref="S5:S6"/>
    <mergeCell ref="Y3:Y6"/>
    <mergeCell ref="Z3:AB4"/>
    <mergeCell ref="AC3:AE4"/>
    <mergeCell ref="R4:R6"/>
    <mergeCell ref="S4:V4"/>
    <mergeCell ref="O3:O6"/>
    <mergeCell ref="P3:P6"/>
    <mergeCell ref="Q3:Q6"/>
    <mergeCell ref="R3:V3"/>
    <mergeCell ref="Z5:Z6"/>
    <mergeCell ref="AA5:AA6"/>
    <mergeCell ref="AB5:AB6"/>
    <mergeCell ref="AC5:AC6"/>
    <mergeCell ref="AD5:AD6"/>
  </mergeCells>
  <conditionalFormatting sqref="Q8:Q22">
    <cfRule type="cellIs" dxfId="10" priority="9" operator="greaterThanOrEqual">
      <formula>1</formula>
    </cfRule>
    <cfRule type="cellIs" dxfId="9" priority="10" operator="greaterThanOrEqual">
      <formula>100</formula>
    </cfRule>
    <cfRule type="cellIs" dxfId="8" priority="11" operator="greaterThanOrEqual">
      <formula>100</formula>
    </cfRule>
  </conditionalFormatting>
  <conditionalFormatting sqref="I8:I19 C8:C19">
    <cfRule type="cellIs" dxfId="7" priority="8" operator="lessThan">
      <formula>0</formula>
    </cfRule>
  </conditionalFormatting>
  <conditionalFormatting sqref="I18:I19">
    <cfRule type="cellIs" dxfId="6" priority="7" operator="lessThan">
      <formula>0</formula>
    </cfRule>
  </conditionalFormatting>
  <conditionalFormatting sqref="R21 R8:R19">
    <cfRule type="cellIs" dxfId="5" priority="6" operator="greaterThan">
      <formula>0</formula>
    </cfRule>
  </conditionalFormatting>
  <conditionalFormatting sqref="C18:C19">
    <cfRule type="cellIs" dxfId="4" priority="5" operator="lessThan">
      <formula>0</formula>
    </cfRule>
  </conditionalFormatting>
  <conditionalFormatting sqref="E8:E19">
    <cfRule type="cellIs" dxfId="3" priority="4" operator="lessThan">
      <formula>0</formula>
    </cfRule>
  </conditionalFormatting>
  <conditionalFormatting sqref="E18:E19">
    <cfRule type="cellIs" dxfId="2" priority="3" operator="lessThan">
      <formula>0</formula>
    </cfRule>
  </conditionalFormatting>
  <conditionalFormatting sqref="G8:G19">
    <cfRule type="cellIs" dxfId="1" priority="2" operator="lessThan">
      <formula>0</formula>
    </cfRule>
  </conditionalFormatting>
  <conditionalFormatting sqref="G18:G1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31" orientation="landscape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Короткая Таблица</vt:lpstr>
      <vt:lpstr>'Короткая Таблица'!Заголовки_для_печати</vt:lpstr>
      <vt:lpstr>'Короткая Таблица'!Область_печати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2023-07-03T12:01:29Z</cp:lastPrinted>
  <dcterms:created xsi:type="dcterms:W3CDTF">2023-07-03T12:00:25Z</dcterms:created>
  <dcterms:modified xsi:type="dcterms:W3CDTF">2023-07-17T08:15:51Z</dcterms:modified>
</cp:coreProperties>
</file>